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9200" windowHeight="646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F22" i="3" l="1"/>
  <c r="BD34" i="3"/>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80" i="1" l="1"/>
  <c r="I33" i="5"/>
  <c r="N63" i="1"/>
  <c r="J32"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E31" i="5" l="1"/>
  <c r="AB8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<sst xmlns="http://schemas.openxmlformats.org/spreadsheetml/2006/main" count="1943" uniqueCount="222">
  <si>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</si>
  <si>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</si>
  <si>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</si>
  <si>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</si>
  <si>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</si>
  <si>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</si>
  <si>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</si>
  <si>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</si>
  <si>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</si>
  <si>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</si>
  <si>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</si>
  <si>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</si>
  <si>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</si>
  <si>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</si>
  <si>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</si>
  <si>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</si>
  <si>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</si>
  <si>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</si>
  <si>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</si>
  <si>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</si>
  <si>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</si>
  <si>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</si>
  <si>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</si>
  <si>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</si>
  <si>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</si>
  <si>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</si>
  <si>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</si>
  <si>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</si>
  <si>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</si>
  <si>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</si>
  <si>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</si>
  <si>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</si>
  <si>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</si>
  <si>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</si>
  <si>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</si>
  <si>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</si>
  <si>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</si>
  <si>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</si>
  <si>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</si>
  <si>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</si>
  <si>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</si>
  <si>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</si>
  <si>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</si>
  <si>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</si>
  <si>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</si>
  <si>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</si>
  <si>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</si>
  <si>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</si>
  <si>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</si>
  <si>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</si>
  <si>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</si>
  <si>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</si>
  <si>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</si>
  <si>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</si>
  <si>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</si>
  <si>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</si>
  <si>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</si>
  <si>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</si>
  <si>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</si>
  <si>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</si>
  <si>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</si>
  <si>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</si>
  <si>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</si>
  <si>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</si>
  <si>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</si>
  <si>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</si>
  <si>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</si>
  <si>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</si>
  <si>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</si>
  <si>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</si>
  <si>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</si>
  <si>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</si>
  <si>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</si>
  <si>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</si>
  <si>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</si>
  <si>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</si>
  <si>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</si>
  <si>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</si>
  <si>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</si>
  <si>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</si>
  <si>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</si>
  <si>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</si>
  <si>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</si>
  <si>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</si>
  <si>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</si>
  <si>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</si>
  <si>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</si>
  <si>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</si>
  <si>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</si>
  <si>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</si>
  <si>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</si>
  <si>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</si>
  <si>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</si>
  <si>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</si>
  <si>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</si>
  <si>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</si>
  <si>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</si>
  <si>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</si>
  <si>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</si>
  <si>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</si>
  <si>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</si>
  <si>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</si>
  <si>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</si>
  <si>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</si>
  <si>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</si>
  <si>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</si>
  <si>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</si>
  <si>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</si>
  <si>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</si>
  <si>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</si>
  <si>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</si>
  <si>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</si>
  <si>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</si>
  <si>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</si>
  <si>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</si>
  <si>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</si>
  <si>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</si>
  <si>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</si>
  <si>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</si>
  <si>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</si>
  <si>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</si>
  <si>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</si>
  <si>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</si>
  <si>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</si>
  <si>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</si>
  <si>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</si>
  <si>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</si>
  <si>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</si>
  <si>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</si>
  <si>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</si>
  <si>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</si>
  <si>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</si>
  <si>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</si>
  <si>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</si>
  <si>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</si>
  <si>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</si>
  <si>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</si>
  <si>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</si>
  <si>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</si>
  <si>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</si>
  <si>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</si>
  <si>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</si>
  <si>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</si>
  <si>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</si>
  <si>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</si>
  <si>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</si>
  <si>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</si>
  <si>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</si>
  <si>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</si>
  <si>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</si>
  <si>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</si>
  <si>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</si>
  <si>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</si>
  <si>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</si>
  <si>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</si>
  <si>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</si>
  <si>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</si>
  <si>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</si>
  <si>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</si>
  <si>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</si>
  <si>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</si>
  <si>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</si>
  <si>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</si>
  <si>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</si>
  <si>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</si>
  <si>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</si>
  <si>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</si>
  <si>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</si>
  <si>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</si>
  <si>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</si>
  <si>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</si>
  <si>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</si>
  <si>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</si>
  <si>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</si>
  <si>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</si>
  <si>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</si>
  <si>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</si>
  <si>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</si>
  <si>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</si>
  <si>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</si>
  <si>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</si>
  <si>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</si>
  <si>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</si>
  <si>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</si>
  <si>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</si>
  <si>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</si>
  <si>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</si>
  <si>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</si>
  <si>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</si>
  <si>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</si>
  <si>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</si>
  <si>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</si>
  <si>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</si>
  <si>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</si>
  <si>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</si>
  <si>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</si>
  <si>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</si>
  <si>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</si>
  <si>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</si>
  <si>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</si>
  <si>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</si>
  <si>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</si>
  <si>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</si>
  <si>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</si>
  <si>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</si>
  <si>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</si>
  <si>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</si>
  <si>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</si>
  <si>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</si>
  <si>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</si>
  <si>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</si>
  <si>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</si>
  <si>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</si>
  <si>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</si>
  <si>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</si>
  <si>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</si>
  <si>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</si>
  <si>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</si>
  <si>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</si>
  <si>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</si>
  <si>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L.C. ERIKA RUIZ MOTA</t>
  </si>
  <si>
    <t>L.E.L.I. ERICK GRACIDA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</si>
</sst>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94" zoomScale="62" zoomScaleNormal="62" zoomScaleSheetLayoutView="80" workbookViewId="0">
      <selection activeCell="C98" sqref="C9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ht="14.45" x14ac:dyDescent="0.35">
      <c r="A1" s="69"/>
      <c r="B1" s="69"/>
      <c r="C1" s="69"/>
      <c r="D1" s="69"/>
      <c r="E1" s="69"/>
      <c r="F1" s="69"/>
      <c r="G1" s="69"/>
      <c r="H1" s="69"/>
      <c r="I1" s="69"/>
      <c r="J1" s="69"/>
      <c r="K1" s="69"/>
      <c r="L1" s="69"/>
      <c r="M1" s="69"/>
      <c r="N1" s="69"/>
      <c r="O1" s="69"/>
      <c r="P1" s="69"/>
      <c r="Q1" s="69"/>
      <c r="R1" s="69"/>
      <c r="S1" s="69"/>
      <c r="T1" s="69"/>
      <c r="U1" s="69"/>
      <c r="V1" s="69"/>
      <c r="W1" s="69"/>
      <c r="X1" s="69"/>
      <c r="Y1" s="69"/>
    </row>
    <row r="2" spans="1:36" ht="14.45" x14ac:dyDescent="0.3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3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3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3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4">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4">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3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4">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3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4">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4">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4">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4">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4">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3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3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4">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4">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4">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4">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4">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4">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4">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3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4">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3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4">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4">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4">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4">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4">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4">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4">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4">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4">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4">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4">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4">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4">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4">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4">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4">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4">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4">
      <c r="A98" s="353" t="s">
        <v>36</v>
      </c>
      <c r="B98" s="354" t="s">
        <v>65</v>
      </c>
      <c r="C98" s="354" t="s">
        <v>161</v>
      </c>
      <c r="D98" s="355" t="s">
        <v>89</v>
      </c>
      <c r="E98" s="356" t="s">
        <v>88</v>
      </c>
      <c r="F98" s="357" t="s">
        <v>15</v>
      </c>
      <c r="G98" s="172">
        <v>1</v>
      </c>
      <c r="H98" s="173">
        <v>12</v>
      </c>
      <c r="I98" s="173">
        <v>8</v>
      </c>
      <c r="J98" s="105">
        <f t="shared" si="73"/>
        <v>20</v>
      </c>
      <c r="K98" s="172">
        <v>1</v>
      </c>
      <c r="L98" s="173">
        <v>5</v>
      </c>
      <c r="M98" s="173">
        <v>11</v>
      </c>
      <c r="N98" s="105">
        <f t="shared" si="68"/>
        <v>16</v>
      </c>
      <c r="O98" s="172">
        <v>1</v>
      </c>
      <c r="P98" s="173">
        <v>3</v>
      </c>
      <c r="Q98" s="173">
        <v>9</v>
      </c>
      <c r="R98" s="108">
        <f t="shared" si="75"/>
        <v>12</v>
      </c>
      <c r="S98" s="96"/>
      <c r="T98" s="174">
        <f t="shared" si="76"/>
        <v>3</v>
      </c>
      <c r="U98" s="175">
        <f t="shared" si="76"/>
        <v>20</v>
      </c>
      <c r="V98" s="175">
        <f t="shared" si="76"/>
        <v>28</v>
      </c>
      <c r="W98" s="176">
        <f t="shared" si="57"/>
        <v>48</v>
      </c>
      <c r="X98" s="99"/>
      <c r="Y98" s="99"/>
      <c r="Z98" s="99"/>
      <c r="AA98" s="99"/>
      <c r="AB98" s="100"/>
      <c r="AC98" s="100"/>
      <c r="AD98" s="100"/>
      <c r="AE98" s="69"/>
      <c r="AF98" s="69"/>
      <c r="AG98" s="69"/>
      <c r="AH98" s="69"/>
      <c r="AI98" s="123"/>
      <c r="AJ98" s="69"/>
    </row>
    <row r="99" spans="1:36" ht="35.1" customHeight="1" thickBot="1" x14ac:dyDescent="0.4">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4">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4">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4">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4">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4">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12</v>
      </c>
      <c r="I123" s="308">
        <f t="shared" si="78"/>
        <v>8</v>
      </c>
      <c r="J123" s="308">
        <f t="shared" si="78"/>
        <v>20</v>
      </c>
      <c r="K123" s="308">
        <f t="shared" si="78"/>
        <v>1</v>
      </c>
      <c r="L123" s="308">
        <f t="shared" si="78"/>
        <v>5</v>
      </c>
      <c r="M123" s="308">
        <f t="shared" si="78"/>
        <v>11</v>
      </c>
      <c r="N123" s="308">
        <f t="shared" si="78"/>
        <v>16</v>
      </c>
      <c r="O123" s="308">
        <f t="shared" si="78"/>
        <v>1</v>
      </c>
      <c r="P123" s="308">
        <f t="shared" si="78"/>
        <v>3</v>
      </c>
      <c r="Q123" s="308">
        <f t="shared" si="78"/>
        <v>9</v>
      </c>
      <c r="R123" s="308">
        <f t="shared" si="78"/>
        <v>12</v>
      </c>
      <c r="S123" s="309">
        <f t="shared" si="78"/>
        <v>0</v>
      </c>
      <c r="T123" s="308">
        <f t="shared" si="78"/>
        <v>3</v>
      </c>
      <c r="U123" s="308">
        <f t="shared" si="78"/>
        <v>20</v>
      </c>
      <c r="V123" s="308">
        <f t="shared" si="78"/>
        <v>28</v>
      </c>
      <c r="W123" s="308">
        <f t="shared" si="78"/>
        <v>48</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12</v>
      </c>
      <c r="I124" s="310">
        <f t="shared" si="79"/>
        <v>8</v>
      </c>
      <c r="J124" s="310">
        <f t="shared" si="79"/>
        <v>20</v>
      </c>
      <c r="K124" s="310">
        <f t="shared" si="79"/>
        <v>1</v>
      </c>
      <c r="L124" s="310">
        <f t="shared" si="79"/>
        <v>5</v>
      </c>
      <c r="M124" s="310">
        <f t="shared" si="79"/>
        <v>11</v>
      </c>
      <c r="N124" s="310">
        <f t="shared" si="79"/>
        <v>16</v>
      </c>
      <c r="O124" s="310">
        <f t="shared" si="79"/>
        <v>1</v>
      </c>
      <c r="P124" s="310">
        <f t="shared" si="79"/>
        <v>3</v>
      </c>
      <c r="Q124" s="310">
        <f t="shared" si="79"/>
        <v>9</v>
      </c>
      <c r="R124" s="310">
        <f t="shared" si="79"/>
        <v>12</v>
      </c>
      <c r="S124" s="311">
        <f t="shared" si="79"/>
        <v>0</v>
      </c>
      <c r="T124" s="310">
        <f t="shared" si="79"/>
        <v>3</v>
      </c>
      <c r="U124" s="310">
        <f t="shared" si="79"/>
        <v>20</v>
      </c>
      <c r="V124" s="310">
        <f t="shared" si="79"/>
        <v>28</v>
      </c>
      <c r="W124" s="310">
        <f t="shared" si="79"/>
        <v>48</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t="s">
        <v>220</v>
      </c>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t="s">
        <v>221</v>
      </c>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A94" zoomScale="62" zoomScaleNormal="62" zoomScaleSheetLayoutView="75" workbookViewId="0">
      <selection activeCell="C99" sqref="C9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ht="14.45" x14ac:dyDescent="0.3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ht="14.45" x14ac:dyDescent="0.3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ht="14.45" x14ac:dyDescent="0.3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ht="14.45" x14ac:dyDescent="0.3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3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4">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ht="14.45" x14ac:dyDescent="0.3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thickBot="1" x14ac:dyDescent="0.4">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4">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4">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4">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4">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4">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4">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4">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4">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4">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4">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4">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4">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4">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4">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4">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4">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4">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4">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4">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4">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4">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4">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4">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4">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4">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4">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4">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4">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4">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4">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4">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4">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4">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4">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4">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4">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4">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4">
      <c r="A99" s="353" t="s">
        <v>36</v>
      </c>
      <c r="B99" s="354" t="s">
        <v>65</v>
      </c>
      <c r="C99" s="354" t="s">
        <v>188</v>
      </c>
      <c r="D99" s="355" t="s">
        <v>89</v>
      </c>
      <c r="E99" s="356" t="s">
        <v>88</v>
      </c>
      <c r="F99" s="357" t="s">
        <v>15</v>
      </c>
      <c r="G99" s="31">
        <v>12</v>
      </c>
      <c r="H99" s="32"/>
      <c r="I99" s="232">
        <f t="shared" si="129"/>
        <v>12</v>
      </c>
      <c r="J99" s="18">
        <v>8</v>
      </c>
      <c r="K99" s="33"/>
      <c r="L99" s="233">
        <f t="shared" si="130"/>
        <v>8</v>
      </c>
      <c r="M99" s="34">
        <v>5</v>
      </c>
      <c r="N99" s="33"/>
      <c r="O99" s="232">
        <f t="shared" si="131"/>
        <v>5</v>
      </c>
      <c r="P99" s="36">
        <v>11</v>
      </c>
      <c r="Q99" s="33"/>
      <c r="R99" s="233">
        <f t="shared" si="132"/>
        <v>11</v>
      </c>
      <c r="S99" s="34">
        <v>3</v>
      </c>
      <c r="T99" s="33"/>
      <c r="U99" s="232">
        <f t="shared" si="133"/>
        <v>3</v>
      </c>
      <c r="V99" s="36">
        <v>9</v>
      </c>
      <c r="W99" s="33"/>
      <c r="X99" s="234">
        <f t="shared" si="134"/>
        <v>9</v>
      </c>
      <c r="Y99" s="366"/>
      <c r="Z99" s="235">
        <f t="shared" si="135"/>
        <v>20</v>
      </c>
      <c r="AA99" s="235">
        <f t="shared" si="136"/>
        <v>28</v>
      </c>
      <c r="AB99" s="122"/>
      <c r="AC99" s="85"/>
    </row>
    <row r="100" spans="1:29" ht="30.95" customHeight="1" thickBot="1" x14ac:dyDescent="0.4">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4">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4">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4">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4">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4">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4">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12</v>
      </c>
      <c r="H124" s="255">
        <f t="shared" si="145"/>
        <v>0</v>
      </c>
      <c r="I124" s="255">
        <f t="shared" si="145"/>
        <v>12</v>
      </c>
      <c r="J124" s="255">
        <f t="shared" si="145"/>
        <v>8</v>
      </c>
      <c r="K124" s="255">
        <f t="shared" si="145"/>
        <v>0</v>
      </c>
      <c r="L124" s="255">
        <f t="shared" si="145"/>
        <v>8</v>
      </c>
      <c r="M124" s="255">
        <f t="shared" si="145"/>
        <v>5</v>
      </c>
      <c r="N124" s="255">
        <f t="shared" si="145"/>
        <v>0</v>
      </c>
      <c r="O124" s="255">
        <f t="shared" si="145"/>
        <v>5</v>
      </c>
      <c r="P124" s="255">
        <f t="shared" si="145"/>
        <v>11</v>
      </c>
      <c r="Q124" s="255">
        <f t="shared" si="145"/>
        <v>0</v>
      </c>
      <c r="R124" s="255">
        <f t="shared" si="145"/>
        <v>11</v>
      </c>
      <c r="S124" s="255">
        <f t="shared" si="145"/>
        <v>3</v>
      </c>
      <c r="T124" s="255">
        <f t="shared" si="145"/>
        <v>0</v>
      </c>
      <c r="U124" s="255">
        <f t="shared" si="145"/>
        <v>3</v>
      </c>
      <c r="V124" s="255">
        <f t="shared" si="145"/>
        <v>9</v>
      </c>
      <c r="W124" s="255">
        <f t="shared" si="145"/>
        <v>0</v>
      </c>
      <c r="X124" s="256">
        <f t="shared" si="145"/>
        <v>9</v>
      </c>
      <c r="Y124" s="243"/>
      <c r="Z124" s="255">
        <f>SUM(Z83:Z123)</f>
        <v>20</v>
      </c>
      <c r="AA124" s="255">
        <f>SUM(AA83:AA123)</f>
        <v>28</v>
      </c>
      <c r="AB124" s="122"/>
      <c r="AC124" s="85"/>
    </row>
    <row r="125" spans="1:31" ht="30.95" customHeight="1" thickTop="1" thickBot="1" x14ac:dyDescent="0.3">
      <c r="A125" s="483" t="s">
        <v>218</v>
      </c>
      <c r="B125" s="484"/>
      <c r="C125" s="84"/>
      <c r="D125" s="485" t="s">
        <v>18</v>
      </c>
      <c r="E125" s="486"/>
      <c r="F125" s="487"/>
      <c r="G125" s="257">
        <f t="shared" ref="G125:X125" si="146">SUM(G82,G124)</f>
        <v>12</v>
      </c>
      <c r="H125" s="258">
        <f t="shared" si="146"/>
        <v>0</v>
      </c>
      <c r="I125" s="258">
        <f t="shared" si="146"/>
        <v>12</v>
      </c>
      <c r="J125" s="258">
        <f t="shared" si="146"/>
        <v>8</v>
      </c>
      <c r="K125" s="258">
        <f t="shared" si="146"/>
        <v>0</v>
      </c>
      <c r="L125" s="258">
        <f t="shared" si="146"/>
        <v>8</v>
      </c>
      <c r="M125" s="258">
        <f t="shared" si="146"/>
        <v>5</v>
      </c>
      <c r="N125" s="258">
        <f t="shared" si="146"/>
        <v>0</v>
      </c>
      <c r="O125" s="258">
        <f t="shared" si="146"/>
        <v>5</v>
      </c>
      <c r="P125" s="258">
        <f t="shared" si="146"/>
        <v>11</v>
      </c>
      <c r="Q125" s="258">
        <f t="shared" si="146"/>
        <v>0</v>
      </c>
      <c r="R125" s="258">
        <f t="shared" si="146"/>
        <v>11</v>
      </c>
      <c r="S125" s="258">
        <f t="shared" si="146"/>
        <v>3</v>
      </c>
      <c r="T125" s="258">
        <f t="shared" si="146"/>
        <v>0</v>
      </c>
      <c r="U125" s="258">
        <f t="shared" si="146"/>
        <v>3</v>
      </c>
      <c r="V125" s="258">
        <f t="shared" si="146"/>
        <v>9</v>
      </c>
      <c r="W125" s="258">
        <f t="shared" si="146"/>
        <v>0</v>
      </c>
      <c r="X125" s="259">
        <f t="shared" si="146"/>
        <v>9</v>
      </c>
      <c r="Y125" s="243"/>
      <c r="Z125" s="258">
        <f>SUM(Z82,Z124)</f>
        <v>20</v>
      </c>
      <c r="AA125" s="258">
        <f>SUM(AA82,AA124)</f>
        <v>28</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60</v>
      </c>
      <c r="AE126" s="1">
        <f>SUM(AA14:AA125)</f>
        <v>84</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t="s">
        <v>220</v>
      </c>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t="s">
        <v>221</v>
      </c>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opLeftCell="E98" zoomScale="62" zoomScaleNormal="62" zoomScaleSheetLayoutView="77" workbookViewId="0">
      <selection activeCell="C100" sqref="C100"/>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ht="14.45" x14ac:dyDescent="0.3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ht="14.45" x14ac:dyDescent="0.3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3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3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3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4">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thickBot="1" x14ac:dyDescent="0.4">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3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4">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3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4">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4">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4">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4">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4">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3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3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4">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4">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4">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4">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4">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4">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4">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3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4">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3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4">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4">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4">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4">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4">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4">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4">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4">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4">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4">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4">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4">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4">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4">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4">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4">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4">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4">
      <c r="A100" s="353" t="s">
        <v>36</v>
      </c>
      <c r="B100" s="354" t="s">
        <v>65</v>
      </c>
      <c r="C100" s="354" t="s">
        <v>188</v>
      </c>
      <c r="D100" s="355" t="s">
        <v>89</v>
      </c>
      <c r="E100" s="356" t="s">
        <v>88</v>
      </c>
      <c r="F100" s="357" t="s">
        <v>15</v>
      </c>
      <c r="G100" s="60">
        <f t="shared" si="563"/>
        <v>12</v>
      </c>
      <c r="H100" s="61">
        <v>12</v>
      </c>
      <c r="I100" s="416"/>
      <c r="J100" s="417"/>
      <c r="K100" s="417"/>
      <c r="L100" s="417"/>
      <c r="M100" s="433"/>
      <c r="N100" s="68">
        <f t="shared" si="564"/>
        <v>0</v>
      </c>
      <c r="O100" s="60">
        <f t="shared" si="548"/>
        <v>8</v>
      </c>
      <c r="P100" s="62">
        <v>7</v>
      </c>
      <c r="Q100" s="63"/>
      <c r="R100" s="64"/>
      <c r="S100" s="64"/>
      <c r="T100" s="64"/>
      <c r="U100" s="62">
        <v>1</v>
      </c>
      <c r="V100" s="269">
        <f t="shared" si="550"/>
        <v>1</v>
      </c>
      <c r="W100" s="60">
        <f t="shared" si="551"/>
        <v>5</v>
      </c>
      <c r="X100" s="65">
        <v>4</v>
      </c>
      <c r="Y100" s="423"/>
      <c r="Z100" s="424">
        <v>1</v>
      </c>
      <c r="AA100" s="424"/>
      <c r="AB100" s="424"/>
      <c r="AC100" s="425"/>
      <c r="AD100" s="68">
        <f t="shared" si="553"/>
        <v>1</v>
      </c>
      <c r="AE100" s="60">
        <f t="shared" si="554"/>
        <v>11</v>
      </c>
      <c r="AF100" s="65">
        <v>10</v>
      </c>
      <c r="AG100" s="423">
        <v>1</v>
      </c>
      <c r="AH100" s="424"/>
      <c r="AI100" s="424"/>
      <c r="AJ100" s="424"/>
      <c r="AK100" s="425"/>
      <c r="AL100" s="269">
        <f t="shared" si="556"/>
        <v>1</v>
      </c>
      <c r="AM100" s="60">
        <f t="shared" si="557"/>
        <v>3</v>
      </c>
      <c r="AN100" s="65">
        <v>3</v>
      </c>
      <c r="AO100" s="63"/>
      <c r="AP100" s="64"/>
      <c r="AQ100" s="64"/>
      <c r="AR100" s="64"/>
      <c r="AS100" s="62"/>
      <c r="AT100" s="270">
        <f t="shared" si="559"/>
        <v>0</v>
      </c>
      <c r="AU100" s="60">
        <f t="shared" si="560"/>
        <v>9</v>
      </c>
      <c r="AV100" s="65">
        <v>8</v>
      </c>
      <c r="AW100" s="432"/>
      <c r="AX100" s="417">
        <v>1</v>
      </c>
      <c r="AY100" s="417"/>
      <c r="AZ100" s="417"/>
      <c r="BA100" s="433"/>
      <c r="BB100" s="68">
        <f t="shared" si="562"/>
        <v>1</v>
      </c>
      <c r="BC100" s="60">
        <f t="shared" si="530"/>
        <v>20</v>
      </c>
      <c r="BD100" s="66">
        <f t="shared" si="531"/>
        <v>19</v>
      </c>
      <c r="BE100" s="66">
        <f t="shared" si="532"/>
        <v>0</v>
      </c>
      <c r="BF100" s="66">
        <f t="shared" si="533"/>
        <v>1</v>
      </c>
      <c r="BG100" s="66">
        <f t="shared" si="534"/>
        <v>0</v>
      </c>
      <c r="BH100" s="66">
        <f t="shared" si="535"/>
        <v>0</v>
      </c>
      <c r="BI100" s="67">
        <f t="shared" si="536"/>
        <v>0</v>
      </c>
      <c r="BJ100" s="68">
        <f t="shared" si="537"/>
        <v>1</v>
      </c>
      <c r="BK100" s="60">
        <f t="shared" si="538"/>
        <v>28</v>
      </c>
      <c r="BL100" s="66">
        <f t="shared" si="539"/>
        <v>25</v>
      </c>
      <c r="BM100" s="66">
        <f t="shared" si="540"/>
        <v>1</v>
      </c>
      <c r="BN100" s="66">
        <f t="shared" si="541"/>
        <v>1</v>
      </c>
      <c r="BO100" s="66">
        <f t="shared" si="542"/>
        <v>0</v>
      </c>
      <c r="BP100" s="66">
        <f t="shared" si="543"/>
        <v>0</v>
      </c>
      <c r="BQ100" s="67">
        <f t="shared" si="544"/>
        <v>1</v>
      </c>
      <c r="BR100" s="68">
        <f t="shared" si="545"/>
        <v>3</v>
      </c>
      <c r="BS100" s="69"/>
      <c r="BU100" s="1">
        <f t="shared" si="546"/>
        <v>48</v>
      </c>
      <c r="BV100" s="1"/>
    </row>
    <row r="101" spans="1:74" ht="36" customHeight="1" thickBot="1" x14ac:dyDescent="0.4">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4">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4">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4">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4">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4">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4">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12</v>
      </c>
      <c r="H125" s="206">
        <f t="shared" si="593"/>
        <v>12</v>
      </c>
      <c r="I125" s="206">
        <f t="shared" si="593"/>
        <v>0</v>
      </c>
      <c r="J125" s="206">
        <f t="shared" si="593"/>
        <v>0</v>
      </c>
      <c r="K125" s="206">
        <f t="shared" si="593"/>
        <v>0</v>
      </c>
      <c r="L125" s="206">
        <f t="shared" si="593"/>
        <v>0</v>
      </c>
      <c r="M125" s="206">
        <f t="shared" si="593"/>
        <v>0</v>
      </c>
      <c r="N125" s="206">
        <f t="shared" si="593"/>
        <v>0</v>
      </c>
      <c r="O125" s="206">
        <f t="shared" si="593"/>
        <v>8</v>
      </c>
      <c r="P125" s="206">
        <f t="shared" si="593"/>
        <v>7</v>
      </c>
      <c r="Q125" s="206">
        <f t="shared" si="593"/>
        <v>0</v>
      </c>
      <c r="R125" s="206">
        <f t="shared" si="593"/>
        <v>0</v>
      </c>
      <c r="S125" s="206">
        <f t="shared" si="593"/>
        <v>0</v>
      </c>
      <c r="T125" s="206">
        <f t="shared" si="593"/>
        <v>0</v>
      </c>
      <c r="U125" s="206">
        <f t="shared" si="593"/>
        <v>1</v>
      </c>
      <c r="V125" s="206">
        <f t="shared" si="593"/>
        <v>1</v>
      </c>
      <c r="W125" s="206">
        <f t="shared" si="593"/>
        <v>5</v>
      </c>
      <c r="X125" s="206">
        <f t="shared" si="593"/>
        <v>4</v>
      </c>
      <c r="Y125" s="206">
        <f t="shared" si="593"/>
        <v>0</v>
      </c>
      <c r="Z125" s="206">
        <f t="shared" si="593"/>
        <v>1</v>
      </c>
      <c r="AA125" s="206">
        <f t="shared" si="593"/>
        <v>0</v>
      </c>
      <c r="AB125" s="206">
        <f t="shared" si="593"/>
        <v>0</v>
      </c>
      <c r="AC125" s="206">
        <f t="shared" si="593"/>
        <v>0</v>
      </c>
      <c r="AD125" s="206">
        <f t="shared" si="593"/>
        <v>1</v>
      </c>
      <c r="AE125" s="206">
        <f t="shared" si="593"/>
        <v>11</v>
      </c>
      <c r="AF125" s="206">
        <f t="shared" si="593"/>
        <v>10</v>
      </c>
      <c r="AG125" s="206">
        <f t="shared" si="593"/>
        <v>1</v>
      </c>
      <c r="AH125" s="206">
        <f t="shared" si="593"/>
        <v>0</v>
      </c>
      <c r="AI125" s="206">
        <f t="shared" si="593"/>
        <v>0</v>
      </c>
      <c r="AJ125" s="206">
        <f t="shared" si="593"/>
        <v>0</v>
      </c>
      <c r="AK125" s="206">
        <f t="shared" si="593"/>
        <v>0</v>
      </c>
      <c r="AL125" s="206">
        <f t="shared" si="593"/>
        <v>1</v>
      </c>
      <c r="AM125" s="206">
        <f t="shared" ref="AM125:BR125" si="594">SUM(AM84:AM124)</f>
        <v>3</v>
      </c>
      <c r="AN125" s="206">
        <f t="shared" si="594"/>
        <v>3</v>
      </c>
      <c r="AO125" s="206">
        <f t="shared" si="594"/>
        <v>0</v>
      </c>
      <c r="AP125" s="206">
        <f t="shared" si="594"/>
        <v>0</v>
      </c>
      <c r="AQ125" s="206">
        <f t="shared" si="594"/>
        <v>0</v>
      </c>
      <c r="AR125" s="206">
        <f t="shared" si="594"/>
        <v>0</v>
      </c>
      <c r="AS125" s="206">
        <f t="shared" si="594"/>
        <v>0</v>
      </c>
      <c r="AT125" s="206">
        <f t="shared" si="594"/>
        <v>0</v>
      </c>
      <c r="AU125" s="206">
        <f t="shared" si="594"/>
        <v>9</v>
      </c>
      <c r="AV125" s="206">
        <f t="shared" si="594"/>
        <v>8</v>
      </c>
      <c r="AW125" s="206">
        <f t="shared" si="594"/>
        <v>0</v>
      </c>
      <c r="AX125" s="206">
        <f t="shared" si="594"/>
        <v>1</v>
      </c>
      <c r="AY125" s="206">
        <f t="shared" si="594"/>
        <v>0</v>
      </c>
      <c r="AZ125" s="206">
        <f t="shared" si="594"/>
        <v>0</v>
      </c>
      <c r="BA125" s="206">
        <f t="shared" si="594"/>
        <v>0</v>
      </c>
      <c r="BB125" s="206">
        <f t="shared" si="594"/>
        <v>1</v>
      </c>
      <c r="BC125" s="206">
        <f t="shared" si="594"/>
        <v>20</v>
      </c>
      <c r="BD125" s="206">
        <f t="shared" si="594"/>
        <v>19</v>
      </c>
      <c r="BE125" s="206">
        <f t="shared" si="594"/>
        <v>0</v>
      </c>
      <c r="BF125" s="206">
        <f t="shared" si="594"/>
        <v>1</v>
      </c>
      <c r="BG125" s="206">
        <f t="shared" si="594"/>
        <v>0</v>
      </c>
      <c r="BH125" s="206">
        <f t="shared" si="594"/>
        <v>0</v>
      </c>
      <c r="BI125" s="206">
        <f t="shared" si="594"/>
        <v>0</v>
      </c>
      <c r="BJ125" s="206">
        <f t="shared" si="594"/>
        <v>1</v>
      </c>
      <c r="BK125" s="206">
        <f t="shared" si="594"/>
        <v>28</v>
      </c>
      <c r="BL125" s="206">
        <f t="shared" si="594"/>
        <v>25</v>
      </c>
      <c r="BM125" s="206">
        <f t="shared" si="594"/>
        <v>1</v>
      </c>
      <c r="BN125" s="206">
        <f t="shared" si="594"/>
        <v>1</v>
      </c>
      <c r="BO125" s="206">
        <f t="shared" si="594"/>
        <v>0</v>
      </c>
      <c r="BP125" s="206">
        <f t="shared" si="594"/>
        <v>0</v>
      </c>
      <c r="BQ125" s="206">
        <f t="shared" si="594"/>
        <v>1</v>
      </c>
      <c r="BR125" s="206">
        <f t="shared" si="594"/>
        <v>3</v>
      </c>
      <c r="BS125" s="69"/>
      <c r="BU125" s="1">
        <f>BC125+BK125</f>
        <v>48</v>
      </c>
      <c r="BV125" s="1">
        <f t="shared" si="435"/>
        <v>4</v>
      </c>
    </row>
    <row r="126" spans="1:79" ht="30" customHeight="1" thickTop="1" thickBot="1" x14ac:dyDescent="0.3">
      <c r="A126" s="483" t="s">
        <v>218</v>
      </c>
      <c r="B126" s="484"/>
      <c r="C126" s="83"/>
      <c r="D126" s="83"/>
      <c r="E126" s="69"/>
      <c r="F126" s="284" t="s">
        <v>35</v>
      </c>
      <c r="G126" s="285">
        <f t="shared" ref="G126:AL126" si="595">SUM(G83,G125)</f>
        <v>12</v>
      </c>
      <c r="H126" s="286">
        <f t="shared" si="595"/>
        <v>12</v>
      </c>
      <c r="I126" s="286">
        <f t="shared" si="595"/>
        <v>0</v>
      </c>
      <c r="J126" s="286">
        <f t="shared" si="595"/>
        <v>0</v>
      </c>
      <c r="K126" s="286">
        <f t="shared" si="595"/>
        <v>0</v>
      </c>
      <c r="L126" s="286">
        <f t="shared" si="595"/>
        <v>0</v>
      </c>
      <c r="M126" s="286">
        <f t="shared" si="595"/>
        <v>0</v>
      </c>
      <c r="N126" s="286">
        <f t="shared" si="595"/>
        <v>0</v>
      </c>
      <c r="O126" s="286">
        <f t="shared" si="595"/>
        <v>8</v>
      </c>
      <c r="P126" s="286">
        <f t="shared" si="595"/>
        <v>7</v>
      </c>
      <c r="Q126" s="286">
        <f t="shared" si="595"/>
        <v>0</v>
      </c>
      <c r="R126" s="286">
        <f t="shared" si="595"/>
        <v>0</v>
      </c>
      <c r="S126" s="286">
        <f t="shared" si="595"/>
        <v>0</v>
      </c>
      <c r="T126" s="286">
        <f t="shared" si="595"/>
        <v>0</v>
      </c>
      <c r="U126" s="286">
        <f t="shared" si="595"/>
        <v>1</v>
      </c>
      <c r="V126" s="286">
        <f t="shared" si="595"/>
        <v>1</v>
      </c>
      <c r="W126" s="286">
        <f t="shared" si="595"/>
        <v>5</v>
      </c>
      <c r="X126" s="286">
        <f t="shared" si="595"/>
        <v>4</v>
      </c>
      <c r="Y126" s="286">
        <f t="shared" si="595"/>
        <v>0</v>
      </c>
      <c r="Z126" s="286">
        <f t="shared" si="595"/>
        <v>1</v>
      </c>
      <c r="AA126" s="286">
        <f t="shared" si="595"/>
        <v>0</v>
      </c>
      <c r="AB126" s="286">
        <f t="shared" si="595"/>
        <v>0</v>
      </c>
      <c r="AC126" s="286">
        <f t="shared" si="595"/>
        <v>0</v>
      </c>
      <c r="AD126" s="286">
        <f t="shared" si="595"/>
        <v>1</v>
      </c>
      <c r="AE126" s="286">
        <f t="shared" si="595"/>
        <v>11</v>
      </c>
      <c r="AF126" s="286">
        <f t="shared" si="595"/>
        <v>10</v>
      </c>
      <c r="AG126" s="286">
        <f t="shared" si="595"/>
        <v>1</v>
      </c>
      <c r="AH126" s="286">
        <f t="shared" si="595"/>
        <v>0</v>
      </c>
      <c r="AI126" s="286">
        <f t="shared" si="595"/>
        <v>0</v>
      </c>
      <c r="AJ126" s="286">
        <f t="shared" si="595"/>
        <v>0</v>
      </c>
      <c r="AK126" s="286">
        <f t="shared" si="595"/>
        <v>0</v>
      </c>
      <c r="AL126" s="286">
        <f t="shared" si="595"/>
        <v>1</v>
      </c>
      <c r="AM126" s="286">
        <f t="shared" ref="AM126:BR126" si="596">SUM(AM83,AM125)</f>
        <v>3</v>
      </c>
      <c r="AN126" s="286">
        <f t="shared" si="596"/>
        <v>3</v>
      </c>
      <c r="AO126" s="286">
        <f t="shared" si="596"/>
        <v>0</v>
      </c>
      <c r="AP126" s="286">
        <f t="shared" si="596"/>
        <v>0</v>
      </c>
      <c r="AQ126" s="286">
        <f t="shared" si="596"/>
        <v>0</v>
      </c>
      <c r="AR126" s="286">
        <f t="shared" si="596"/>
        <v>0</v>
      </c>
      <c r="AS126" s="286">
        <f t="shared" si="596"/>
        <v>0</v>
      </c>
      <c r="AT126" s="286">
        <f t="shared" si="596"/>
        <v>0</v>
      </c>
      <c r="AU126" s="286">
        <f t="shared" si="596"/>
        <v>9</v>
      </c>
      <c r="AV126" s="286">
        <f t="shared" si="596"/>
        <v>8</v>
      </c>
      <c r="AW126" s="286">
        <f t="shared" si="596"/>
        <v>0</v>
      </c>
      <c r="AX126" s="286">
        <f t="shared" si="596"/>
        <v>1</v>
      </c>
      <c r="AY126" s="286">
        <f t="shared" si="596"/>
        <v>0</v>
      </c>
      <c r="AZ126" s="286">
        <f t="shared" si="596"/>
        <v>0</v>
      </c>
      <c r="BA126" s="286">
        <f t="shared" si="596"/>
        <v>0</v>
      </c>
      <c r="BB126" s="286">
        <f t="shared" si="596"/>
        <v>1</v>
      </c>
      <c r="BC126" s="286">
        <f t="shared" si="596"/>
        <v>20</v>
      </c>
      <c r="BD126" s="286">
        <f t="shared" si="596"/>
        <v>19</v>
      </c>
      <c r="BE126" s="286">
        <f t="shared" si="596"/>
        <v>0</v>
      </c>
      <c r="BF126" s="286">
        <f t="shared" si="596"/>
        <v>1</v>
      </c>
      <c r="BG126" s="286">
        <f t="shared" si="596"/>
        <v>0</v>
      </c>
      <c r="BH126" s="286">
        <f t="shared" si="596"/>
        <v>0</v>
      </c>
      <c r="BI126" s="286">
        <f t="shared" si="596"/>
        <v>0</v>
      </c>
      <c r="BJ126" s="286">
        <f t="shared" si="596"/>
        <v>1</v>
      </c>
      <c r="BK126" s="286">
        <f t="shared" si="596"/>
        <v>28</v>
      </c>
      <c r="BL126" s="286">
        <f t="shared" si="596"/>
        <v>25</v>
      </c>
      <c r="BM126" s="286">
        <f t="shared" si="596"/>
        <v>1</v>
      </c>
      <c r="BN126" s="286">
        <f t="shared" si="596"/>
        <v>1</v>
      </c>
      <c r="BO126" s="286">
        <f t="shared" si="596"/>
        <v>0</v>
      </c>
      <c r="BP126" s="286">
        <f t="shared" si="596"/>
        <v>0</v>
      </c>
      <c r="BQ126" s="286">
        <f t="shared" si="596"/>
        <v>1</v>
      </c>
      <c r="BR126" s="286">
        <f t="shared" si="596"/>
        <v>3</v>
      </c>
      <c r="BS126" s="85">
        <f>SUM(BC126+BK126)</f>
        <v>48</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1</v>
      </c>
      <c r="M127" s="288"/>
      <c r="N127" s="289"/>
      <c r="O127" s="287" t="s">
        <v>23</v>
      </c>
      <c r="P127" s="523" t="s">
        <v>26</v>
      </c>
      <c r="Q127" s="513">
        <v>100</v>
      </c>
      <c r="R127" s="513"/>
      <c r="S127" s="515" t="s">
        <v>27</v>
      </c>
      <c r="T127" s="517">
        <f>+P126/O126</f>
        <v>0.875</v>
      </c>
      <c r="U127" s="288"/>
      <c r="V127" s="289"/>
      <c r="W127" s="287" t="s">
        <v>23</v>
      </c>
      <c r="X127" s="523" t="s">
        <v>26</v>
      </c>
      <c r="Y127" s="513">
        <v>100</v>
      </c>
      <c r="Z127" s="513"/>
      <c r="AA127" s="515" t="s">
        <v>27</v>
      </c>
      <c r="AB127" s="517">
        <f>+X126/W126</f>
        <v>0.8</v>
      </c>
      <c r="AC127" s="290"/>
      <c r="AD127" s="291"/>
      <c r="AE127" s="287" t="s">
        <v>23</v>
      </c>
      <c r="AF127" s="523" t="s">
        <v>26</v>
      </c>
      <c r="AG127" s="513">
        <v>100</v>
      </c>
      <c r="AH127" s="513"/>
      <c r="AI127" s="515" t="s">
        <v>27</v>
      </c>
      <c r="AJ127" s="517">
        <f>+AF126/AE126</f>
        <v>0.90909090909090906</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0.88888888888888884</v>
      </c>
      <c r="BA127" s="290"/>
      <c r="BB127" s="292"/>
      <c r="BC127" s="287" t="s">
        <v>23</v>
      </c>
      <c r="BD127" s="523" t="s">
        <v>26</v>
      </c>
      <c r="BE127" s="513">
        <v>100</v>
      </c>
      <c r="BF127" s="513"/>
      <c r="BG127" s="515" t="s">
        <v>27</v>
      </c>
      <c r="BH127" s="517">
        <f>+BD126/BC126</f>
        <v>0.95</v>
      </c>
      <c r="BI127" s="290"/>
      <c r="BJ127" s="292"/>
      <c r="BK127" s="287" t="s">
        <v>23</v>
      </c>
      <c r="BL127" s="523" t="s">
        <v>26</v>
      </c>
      <c r="BM127" s="513">
        <v>100</v>
      </c>
      <c r="BN127" s="513"/>
      <c r="BO127" s="515" t="s">
        <v>27</v>
      </c>
      <c r="BP127" s="517">
        <f>+BL126/BK126</f>
        <v>0.8928571428571429</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v>
      </c>
      <c r="M129" s="299"/>
      <c r="N129" s="300"/>
      <c r="O129" s="298" t="s">
        <v>28</v>
      </c>
      <c r="P129" s="519" t="s">
        <v>26</v>
      </c>
      <c r="Q129" s="513">
        <v>100</v>
      </c>
      <c r="R129" s="513"/>
      <c r="S129" s="515" t="s">
        <v>27</v>
      </c>
      <c r="T129" s="521">
        <f>+V126/O126</f>
        <v>0.125</v>
      </c>
      <c r="U129" s="299"/>
      <c r="V129" s="300"/>
      <c r="W129" s="298" t="s">
        <v>28</v>
      </c>
      <c r="X129" s="519" t="s">
        <v>26</v>
      </c>
      <c r="Y129" s="513">
        <v>100</v>
      </c>
      <c r="Z129" s="513"/>
      <c r="AA129" s="515" t="s">
        <v>27</v>
      </c>
      <c r="AB129" s="517">
        <f>+AD126/W126</f>
        <v>0.2</v>
      </c>
      <c r="AC129" s="299"/>
      <c r="AD129" s="300"/>
      <c r="AE129" s="298" t="s">
        <v>28</v>
      </c>
      <c r="AF129" s="519" t="s">
        <v>26</v>
      </c>
      <c r="AG129" s="513">
        <v>100</v>
      </c>
      <c r="AH129" s="513"/>
      <c r="AI129" s="515" t="s">
        <v>27</v>
      </c>
      <c r="AJ129" s="517">
        <f>+AL126/AE126</f>
        <v>9.0909090909090912E-2</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0.1111111111111111</v>
      </c>
      <c r="BA129" s="299"/>
      <c r="BB129" s="300"/>
      <c r="BC129" s="298" t="s">
        <v>28</v>
      </c>
      <c r="BD129" s="519" t="s">
        <v>26</v>
      </c>
      <c r="BE129" s="513">
        <v>100</v>
      </c>
      <c r="BF129" s="513"/>
      <c r="BG129" s="515" t="s">
        <v>27</v>
      </c>
      <c r="BH129" s="517">
        <f>+BJ126/BC126</f>
        <v>0.05</v>
      </c>
      <c r="BI129" s="299"/>
      <c r="BJ129" s="300"/>
      <c r="BK129" s="298" t="s">
        <v>28</v>
      </c>
      <c r="BL129" s="519" t="s">
        <v>26</v>
      </c>
      <c r="BM129" s="513">
        <v>100</v>
      </c>
      <c r="BN129" s="513"/>
      <c r="BO129" s="515" t="s">
        <v>27</v>
      </c>
      <c r="BP129" s="517">
        <f>+BR126/BK126</f>
        <v>0.10714285714285714</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t="s">
        <v>220</v>
      </c>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t="s">
        <v>221</v>
      </c>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HP</cp:lastModifiedBy>
  <cp:lastPrinted>2017-05-02T19:41:21Z</cp:lastPrinted>
  <dcterms:created xsi:type="dcterms:W3CDTF">2013-01-25T22:21:15Z</dcterms:created>
  <dcterms:modified xsi:type="dcterms:W3CDTF">2022-01-28T04:13:37Z</dcterms:modified>
</cp:coreProperties>
</file>